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6" r:id="rId2"/>
    <sheet name="2027 год" sheetId="7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/>
</workbook>
</file>

<file path=xl/calcChain.xml><?xml version="1.0" encoding="utf-8"?>
<calcChain xmlns="http://schemas.openxmlformats.org/spreadsheetml/2006/main">
  <c r="E188" i="7" l="1"/>
  <c r="C4" i="6"/>
  <c r="E200" i="7" l="1"/>
  <c r="E199" i="7"/>
  <c r="E198" i="7"/>
  <c r="E171" i="7"/>
  <c r="E158" i="7"/>
  <c r="E121" i="7"/>
  <c r="E103" i="7"/>
  <c r="E93" i="7"/>
  <c r="E85" i="7"/>
  <c r="E78" i="7"/>
  <c r="E5" i="7"/>
  <c r="D4" i="7"/>
  <c r="C4" i="7"/>
  <c r="E200" i="6"/>
  <c r="E199" i="6"/>
  <c r="E198" i="6"/>
  <c r="E188" i="6"/>
  <c r="E187" i="6"/>
  <c r="E171" i="6"/>
  <c r="E158" i="6"/>
  <c r="E121" i="6"/>
  <c r="E103" i="6"/>
  <c r="E93" i="6"/>
  <c r="E85" i="6"/>
  <c r="E78" i="6"/>
  <c r="E77" i="6"/>
  <c r="E5" i="6"/>
  <c r="D4" i="6"/>
  <c r="E4" i="6"/>
  <c r="D4" i="1"/>
  <c r="E188" i="1"/>
  <c r="C4" i="1"/>
  <c r="E4" i="7" l="1"/>
  <c r="E186" i="1"/>
  <c r="E83" i="1"/>
  <c r="E198" i="1" l="1"/>
  <c r="E187" i="1"/>
  <c r="E181" i="1"/>
  <c r="E171" i="1"/>
  <c r="E84" i="1"/>
  <c r="E77" i="1"/>
  <c r="E5" i="1" l="1"/>
  <c r="E200" i="1" l="1"/>
  <c r="E199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<sst xmlns="http://schemas.openxmlformats.org/spreadsheetml/2006/main" count="543" uniqueCount="183">
  <si>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</si>
  <si>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</si>
  <si>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</si>
  <si>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</si>
  <si>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</si>
  <si>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</si>
  <si>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</si>
  <si>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</si>
  <si>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</si>
  <si>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</si>
  <si>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</si>
  <si>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</si>
  <si>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</si>
  <si>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</si>
  <si>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</si>
  <si>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</si>
  <si>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</si>
  <si>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</si>
  <si>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</si>
  <si>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</si>
  <si>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</si>
  <si>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</si>
  <si>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</si>
  <si>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</si>
  <si>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</si>
  <si>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</si>
  <si>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</si>
  <si>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</si>
  <si>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</si>
  <si>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</si>
  <si>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</si>
  <si>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</si>
  <si>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</si>
  <si>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</si>
  <si>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</si>
  <si>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</si>
  <si>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</si>
  <si>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</si>
  <si>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</si>
  <si>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</si>
  <si>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</si>
  <si>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</si>
  <si>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</si>
  <si>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</si>
  <si>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</si>
  <si>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</si>
  <si>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</si>
  <si>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</si>
  <si>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</si>
  <si>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</si>
  <si>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</si>
  <si>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</si>
  <si>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</si>
  <si>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</si>
  <si>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</si>
  <si>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</si>
  <si>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</si>
  <si>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</si>
  <si>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</si>
  <si>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</si>
  <si>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</si>
  <si>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</si>
  <si>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</si>
  <si>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</si>
  <si>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</si>
  <si>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</si>
  <si>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</si>
  <si>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</si>
  <si>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</si>
  <si>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</si>
  <si>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</si>
  <si>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</si>
  <si>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</si>
  <si>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</si>
  <si>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</si>
  <si>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</si>
  <si>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</si>
  <si>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</si>
  <si>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</si>
  <si>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</si>
  <si>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</si>
  <si>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</si>
  <si>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</si>
  <si>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</si>
  <si>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</si>
  <si>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</si>
  <si>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</si>
  <si>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</si>
  <si>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</si>
  <si>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</si>
  <si>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</si>
  <si>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</si>
  <si>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</si>
  <si>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</si>
  <si>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</si>
  <si>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</si>
  <si>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</si>
  <si>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</si>
  <si>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</si>
  <si>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</si>
  <si>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</si>
  <si>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</si>
  <si>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</si>
  <si>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</si>
  <si>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</si>
  <si>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</si>
  <si>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</si>
  <si>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</si>
  <si>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</si>
  <si>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</si>
  <si>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</si>
  <si>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</si>
  <si>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</si>
  <si>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</si>
  <si>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</si>
  <si>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</si>
  <si>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</si>
  <si>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</si>
  <si>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</si>
  <si>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</si>
  <si>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</si>
  <si>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</si>
  <si>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</si>
  <si>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</si>
  <si>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</si>
  <si>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</si>
  <si>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</si>
  <si>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</si>
  <si>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</si>
  <si>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</si>
  <si>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</si>
  <si>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</si>
  <si>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</si>
  <si>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</si>
  <si>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</si>
  <si>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</si>
  <si>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</si>
  <si>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</si>
  <si>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</si>
  <si>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</si>
  <si>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</si>
  <si>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</si>
  <si>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</si>
  <si>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</si>
  <si>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</si>
  <si>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</si>
  <si>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</si>
  <si>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</si>
  <si>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</si>
  <si>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</si>
  <si>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</si>
  <si>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</si>
  <si>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</si>
  <si>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</si>
  <si>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</si>
  <si>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</si>
  <si>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</si>
  <si>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</si>
  <si>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</si>
  <si>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</si>
  <si>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</si>
  <si>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</si>
  <si>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</si>
  <si>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</si>
  <si>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</si>
  <si>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</si>
  <si>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</si>
  <si>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</si>
  <si>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</si>
  <si>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</si>
  <si>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</si>
  <si>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</si>
  <si>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</si>
  <si>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</si>
  <si>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</si>
  <si>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</si>
  <si>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</si>
  <si>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</si>
  <si>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</si>
  <si>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</si>
  <si>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Приложение 1 к Соглашению от 29.11.2024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(ДС № 3) от 21.11.2025</t>
  </si>
  <si>
    <t>Приложение 2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 (ДС № 3) от 21.11.2025</t>
  </si>
  <si>
    <t>Приложение 3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 (ДС № 3) от 21.11.2025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</si>
</sst>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1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180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SUM(C5,C78,C85,C171,C187,C188,C198,C199,C200)</f>
        <v>350981</v>
      </c>
      <c r="D4" s="24">
        <f>SUM(D5,D78,D85,D171,D187,D188,D198,D199,D200)</f>
        <v>410654.76</v>
      </c>
      <c r="E4" s="24">
        <f>C4+D4</f>
        <v>761635.76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151475</v>
      </c>
      <c r="D5" s="53">
        <v>0</v>
      </c>
      <c r="E5" s="53">
        <f>C5+D5</f>
        <v>151475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9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9"/>
      <c r="B79" s="15" t="s">
        <v>35</v>
      </c>
      <c r="C79" s="50"/>
      <c r="D79" s="54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4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4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4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114530</v>
      </c>
      <c r="D171" s="37">
        <v>0</v>
      </c>
      <c r="E171" s="37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168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38" t="s">
        <v>169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170</v>
      </c>
      <c r="C188" s="40">
        <v>3695</v>
      </c>
      <c r="D188" s="40">
        <v>410654.76</v>
      </c>
      <c r="E188" s="40">
        <f>SUM(C188:D188)</f>
        <v>414349.76</v>
      </c>
    </row>
    <row r="189" spans="1:5" ht="46.5" customHeight="1" x14ac:dyDescent="0.25">
      <c r="A189" s="16"/>
      <c r="B189" s="43" t="s">
        <v>171</v>
      </c>
      <c r="C189" s="26"/>
      <c r="D189" s="26"/>
      <c r="E189" s="26"/>
    </row>
    <row r="190" spans="1:5" ht="72.75" customHeight="1" x14ac:dyDescent="0.25">
      <c r="A190" s="16"/>
      <c r="B190" s="43" t="s">
        <v>172</v>
      </c>
      <c r="C190" s="26"/>
      <c r="D190" s="26"/>
      <c r="E190" s="26"/>
    </row>
    <row r="191" spans="1:5" ht="47.25" customHeight="1" x14ac:dyDescent="0.25">
      <c r="A191" s="16"/>
      <c r="B191" s="43" t="s">
        <v>173</v>
      </c>
      <c r="C191" s="26"/>
      <c r="D191" s="26"/>
      <c r="E191" s="26"/>
    </row>
    <row r="192" spans="1:5" ht="47.25" customHeight="1" x14ac:dyDescent="0.25">
      <c r="A192" s="16"/>
      <c r="B192" s="45" t="s">
        <v>174</v>
      </c>
      <c r="C192" s="26"/>
      <c r="D192" s="26"/>
      <c r="E192" s="26"/>
    </row>
    <row r="193" spans="1:5" ht="47.25" customHeight="1" x14ac:dyDescent="0.25">
      <c r="A193" s="16"/>
      <c r="B193" s="43" t="s">
        <v>175</v>
      </c>
      <c r="C193" s="26"/>
      <c r="D193" s="26"/>
      <c r="E193" s="26"/>
    </row>
    <row r="194" spans="1:5" ht="47.25" customHeight="1" x14ac:dyDescent="0.25">
      <c r="A194" s="16"/>
      <c r="B194" s="43" t="s">
        <v>176</v>
      </c>
      <c r="C194" s="26"/>
      <c r="D194" s="26"/>
      <c r="E194" s="26"/>
    </row>
    <row r="195" spans="1:5" ht="47.25" customHeight="1" x14ac:dyDescent="0.25">
      <c r="A195" s="16"/>
      <c r="B195" s="46" t="s">
        <v>177</v>
      </c>
      <c r="C195" s="26"/>
      <c r="D195" s="26"/>
      <c r="E195" s="26"/>
    </row>
    <row r="196" spans="1:5" ht="47.25" customHeight="1" x14ac:dyDescent="0.25">
      <c r="A196" s="16"/>
      <c r="B196" s="43" t="s">
        <v>178</v>
      </c>
      <c r="C196" s="26"/>
      <c r="D196" s="26"/>
      <c r="E196" s="26"/>
    </row>
    <row r="197" spans="1:5" ht="25.5" customHeight="1" x14ac:dyDescent="0.25">
      <c r="A197" s="16"/>
      <c r="B197" s="43" t="s">
        <v>179</v>
      </c>
      <c r="C197" s="26"/>
      <c r="D197" s="26"/>
      <c r="E197" s="26"/>
    </row>
    <row r="198" spans="1:5" ht="100.5" customHeight="1" x14ac:dyDescent="0.25">
      <c r="A198" s="16"/>
      <c r="B198" s="38" t="s">
        <v>149</v>
      </c>
      <c r="C198" s="37">
        <v>7389</v>
      </c>
      <c r="D198" s="37">
        <v>0</v>
      </c>
      <c r="E198" s="37">
        <f>SUM(C198:D198)</f>
        <v>7389</v>
      </c>
    </row>
    <row r="199" spans="1:5" ht="65.25" customHeight="1" x14ac:dyDescent="0.25">
      <c r="A199" s="16"/>
      <c r="B199" s="31" t="s">
        <v>146</v>
      </c>
      <c r="C199" s="32">
        <v>7389</v>
      </c>
      <c r="D199" s="32">
        <v>0</v>
      </c>
      <c r="E199" s="32">
        <f>D199+C199</f>
        <v>7389</v>
      </c>
    </row>
    <row r="200" spans="1:5" ht="108.75" customHeight="1" x14ac:dyDescent="0.25">
      <c r="A200" s="16" t="s">
        <v>140</v>
      </c>
      <c r="B200" s="31" t="s">
        <v>150</v>
      </c>
      <c r="C200" s="32">
        <v>3695</v>
      </c>
      <c r="D200" s="32">
        <v>0</v>
      </c>
      <c r="E200" s="32">
        <f>D200+C200</f>
        <v>3695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1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181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C5+C78+C85+C171+C187+C188+C198+C199+C200</f>
        <v>383441</v>
      </c>
      <c r="D4" s="24">
        <f>SUM(D5,D78,D85,D171,D187,D188,D198,D199,D200)</f>
        <v>465631.14</v>
      </c>
      <c r="E4" s="24">
        <f>C4+D4</f>
        <v>849072.14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165485</v>
      </c>
      <c r="D5" s="53">
        <v>0</v>
      </c>
      <c r="E5" s="53">
        <f>C5+D5</f>
        <v>165485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/>
      <c r="D77" s="23"/>
      <c r="E77" s="26">
        <f>SUM(C77:D77)</f>
        <v>0</v>
      </c>
    </row>
    <row r="78" spans="1:5" s="3" customFormat="1" ht="54.75" customHeight="1" x14ac:dyDescent="0.25">
      <c r="A78" s="59">
        <v>2</v>
      </c>
      <c r="B78" s="33" t="s">
        <v>105</v>
      </c>
      <c r="C78" s="39">
        <v>64580</v>
      </c>
      <c r="D78" s="40">
        <v>0</v>
      </c>
      <c r="E78" s="40">
        <f>C78+D78</f>
        <v>64580</v>
      </c>
    </row>
    <row r="79" spans="1:5" s="3" customFormat="1" ht="15.75" hidden="1" customHeight="1" x14ac:dyDescent="0.25">
      <c r="A79" s="59"/>
      <c r="B79" s="15" t="s">
        <v>35</v>
      </c>
      <c r="C79" s="50"/>
      <c r="D79" s="54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4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4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4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/>
      <c r="D84" s="23"/>
      <c r="E84" s="28"/>
    </row>
    <row r="85" spans="1:5" s="3" customFormat="1" ht="63" customHeight="1" x14ac:dyDescent="0.25">
      <c r="A85" s="41" t="s">
        <v>125</v>
      </c>
      <c r="B85" s="33" t="s">
        <v>110</v>
      </c>
      <c r="C85" s="39">
        <v>4036</v>
      </c>
      <c r="D85" s="40">
        <v>0</v>
      </c>
      <c r="E85" s="40">
        <f>D85+C85</f>
        <v>4036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125124</v>
      </c>
      <c r="D171" s="40">
        <v>0</v>
      </c>
      <c r="E171" s="40">
        <f>SUM(C171:D171)</f>
        <v>125124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/>
      <c r="D181" s="23"/>
      <c r="E181" s="23"/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168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/>
      <c r="D186" s="23"/>
      <c r="E186" s="23"/>
    </row>
    <row r="187" spans="1:5" ht="120.75" customHeight="1" x14ac:dyDescent="0.25">
      <c r="A187" s="16"/>
      <c r="B187" s="38" t="s">
        <v>169</v>
      </c>
      <c r="C187" s="40">
        <v>0</v>
      </c>
      <c r="D187" s="40">
        <v>0</v>
      </c>
      <c r="E187" s="40">
        <f>SUM(C187:D187)</f>
        <v>0</v>
      </c>
    </row>
    <row r="188" spans="1:5" ht="77.25" customHeight="1" x14ac:dyDescent="0.25">
      <c r="A188" s="16"/>
      <c r="B188" s="38" t="s">
        <v>170</v>
      </c>
      <c r="C188" s="40">
        <v>4036</v>
      </c>
      <c r="D188" s="40">
        <v>465631.14</v>
      </c>
      <c r="E188" s="40">
        <f>SUM(C188:D188)</f>
        <v>469667.14</v>
      </c>
    </row>
    <row r="189" spans="1:5" ht="46.5" customHeight="1" x14ac:dyDescent="0.25">
      <c r="A189" s="16"/>
      <c r="B189" s="43" t="s">
        <v>171</v>
      </c>
      <c r="C189" s="26"/>
      <c r="D189" s="26"/>
      <c r="E189" s="26"/>
    </row>
    <row r="190" spans="1:5" ht="72.75" customHeight="1" x14ac:dyDescent="0.25">
      <c r="A190" s="16"/>
      <c r="B190" s="43" t="s">
        <v>172</v>
      </c>
      <c r="C190" s="26"/>
      <c r="D190" s="26"/>
      <c r="E190" s="26"/>
    </row>
    <row r="191" spans="1:5" ht="47.25" customHeight="1" x14ac:dyDescent="0.25">
      <c r="A191" s="16"/>
      <c r="B191" s="43" t="s">
        <v>173</v>
      </c>
      <c r="C191" s="26"/>
      <c r="D191" s="26"/>
      <c r="E191" s="26"/>
    </row>
    <row r="192" spans="1:5" ht="47.25" customHeight="1" x14ac:dyDescent="0.25">
      <c r="A192" s="16"/>
      <c r="B192" s="45" t="s">
        <v>174</v>
      </c>
      <c r="C192" s="26"/>
      <c r="D192" s="26"/>
      <c r="E192" s="26"/>
    </row>
    <row r="193" spans="1:5" ht="47.25" customHeight="1" x14ac:dyDescent="0.25">
      <c r="A193" s="16"/>
      <c r="B193" s="43" t="s">
        <v>175</v>
      </c>
      <c r="C193" s="26"/>
      <c r="D193" s="26"/>
      <c r="E193" s="26"/>
    </row>
    <row r="194" spans="1:5" ht="47.25" customHeight="1" x14ac:dyDescent="0.25">
      <c r="A194" s="16"/>
      <c r="B194" s="43" t="s">
        <v>176</v>
      </c>
      <c r="C194" s="26"/>
      <c r="D194" s="26"/>
      <c r="E194" s="26"/>
    </row>
    <row r="195" spans="1:5" ht="59.25" customHeight="1" x14ac:dyDescent="0.25">
      <c r="A195" s="16"/>
      <c r="B195" s="46" t="s">
        <v>177</v>
      </c>
      <c r="C195" s="26"/>
      <c r="D195" s="26"/>
      <c r="E195" s="26"/>
    </row>
    <row r="196" spans="1:5" ht="47.25" customHeight="1" x14ac:dyDescent="0.25">
      <c r="A196" s="16"/>
      <c r="B196" s="43" t="s">
        <v>178</v>
      </c>
      <c r="C196" s="26"/>
      <c r="D196" s="26"/>
      <c r="E196" s="26"/>
    </row>
    <row r="197" spans="1:5" ht="25.5" customHeight="1" x14ac:dyDescent="0.25">
      <c r="A197" s="16"/>
      <c r="B197" s="43" t="s">
        <v>179</v>
      </c>
      <c r="C197" s="26"/>
      <c r="D197" s="26"/>
      <c r="E197" s="26"/>
    </row>
    <row r="198" spans="1:5" ht="100.5" customHeight="1" x14ac:dyDescent="0.25">
      <c r="A198" s="16"/>
      <c r="B198" s="38" t="s">
        <v>149</v>
      </c>
      <c r="C198" s="40">
        <v>8072</v>
      </c>
      <c r="D198" s="40">
        <v>0</v>
      </c>
      <c r="E198" s="40">
        <f>SUM(C198:D198)</f>
        <v>8072</v>
      </c>
    </row>
    <row r="199" spans="1:5" ht="65.25" customHeight="1" x14ac:dyDescent="0.25">
      <c r="A199" s="16"/>
      <c r="B199" s="31" t="s">
        <v>146</v>
      </c>
      <c r="C199" s="40">
        <v>8072</v>
      </c>
      <c r="D199" s="40">
        <v>0</v>
      </c>
      <c r="E199" s="40">
        <f>D199+C199</f>
        <v>8072</v>
      </c>
    </row>
    <row r="200" spans="1:5" ht="108.75" customHeight="1" x14ac:dyDescent="0.25">
      <c r="A200" s="16" t="s">
        <v>140</v>
      </c>
      <c r="B200" s="31" t="s">
        <v>150</v>
      </c>
      <c r="C200" s="40">
        <v>4036</v>
      </c>
      <c r="D200" s="40">
        <v>0</v>
      </c>
      <c r="E200" s="40">
        <f>D200+C200</f>
        <v>4036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1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182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SUM(C5,C78,C85,C171,C187,C188,C198,C199,C200)</f>
        <v>383441</v>
      </c>
      <c r="D4" s="24">
        <f>SUM(D5,D78,D85,D171,D187,D188,D198,D199,D200)</f>
        <v>465631.14</v>
      </c>
      <c r="E4" s="24">
        <f>C4+D4</f>
        <v>849072.14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165485</v>
      </c>
      <c r="D5" s="53">
        <v>0</v>
      </c>
      <c r="E5" s="53">
        <f>C5+D5</f>
        <v>165485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/>
      <c r="D77" s="23"/>
      <c r="E77" s="26"/>
    </row>
    <row r="78" spans="1:5" s="3" customFormat="1" ht="54.75" customHeight="1" x14ac:dyDescent="0.25">
      <c r="A78" s="59">
        <v>2</v>
      </c>
      <c r="B78" s="33" t="s">
        <v>105</v>
      </c>
      <c r="C78" s="39">
        <v>64580</v>
      </c>
      <c r="D78" s="40">
        <v>0</v>
      </c>
      <c r="E78" s="40">
        <f>C78+D78</f>
        <v>64580</v>
      </c>
    </row>
    <row r="79" spans="1:5" s="3" customFormat="1" ht="15.75" hidden="1" customHeight="1" x14ac:dyDescent="0.25">
      <c r="A79" s="59"/>
      <c r="B79" s="15" t="s">
        <v>35</v>
      </c>
      <c r="C79" s="50"/>
      <c r="D79" s="54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4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4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4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/>
      <c r="D84" s="23"/>
      <c r="E84" s="28"/>
    </row>
    <row r="85" spans="1:5" s="3" customFormat="1" ht="63" customHeight="1" x14ac:dyDescent="0.25">
      <c r="A85" s="41" t="s">
        <v>125</v>
      </c>
      <c r="B85" s="33" t="s">
        <v>110</v>
      </c>
      <c r="C85" s="39">
        <v>4036</v>
      </c>
      <c r="D85" s="40">
        <v>0</v>
      </c>
      <c r="E85" s="40">
        <f>D85+C85</f>
        <v>4036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125124</v>
      </c>
      <c r="D171" s="40">
        <v>0</v>
      </c>
      <c r="E171" s="40">
        <f>SUM(C171:D171)</f>
        <v>125124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/>
      <c r="D181" s="23"/>
      <c r="E181" s="23"/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168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/>
      <c r="D186" s="23"/>
      <c r="E186" s="23"/>
    </row>
    <row r="187" spans="1:5" ht="120.75" customHeight="1" x14ac:dyDescent="0.25">
      <c r="A187" s="16"/>
      <c r="B187" s="38" t="s">
        <v>169</v>
      </c>
      <c r="C187" s="40"/>
      <c r="D187" s="40"/>
      <c r="E187" s="40"/>
    </row>
    <row r="188" spans="1:5" ht="77.25" customHeight="1" x14ac:dyDescent="0.25">
      <c r="A188" s="16"/>
      <c r="B188" s="38" t="s">
        <v>167</v>
      </c>
      <c r="C188" s="40">
        <v>4036</v>
      </c>
      <c r="D188" s="40">
        <v>465631.14</v>
      </c>
      <c r="E188" s="40">
        <f>C188+D188</f>
        <v>469667.14</v>
      </c>
    </row>
    <row r="189" spans="1:5" ht="46.5" customHeight="1" x14ac:dyDescent="0.25">
      <c r="A189" s="16"/>
      <c r="B189" s="43" t="s">
        <v>171</v>
      </c>
      <c r="C189" s="26"/>
      <c r="D189" s="26"/>
      <c r="E189" s="26"/>
    </row>
    <row r="190" spans="1:5" ht="72.75" customHeight="1" x14ac:dyDescent="0.25">
      <c r="A190" s="16"/>
      <c r="B190" s="43" t="s">
        <v>172</v>
      </c>
      <c r="C190" s="26"/>
      <c r="D190" s="26"/>
      <c r="E190" s="26"/>
    </row>
    <row r="191" spans="1:5" ht="47.25" customHeight="1" x14ac:dyDescent="0.25">
      <c r="A191" s="16"/>
      <c r="B191" s="43" t="s">
        <v>173</v>
      </c>
      <c r="C191" s="26"/>
      <c r="D191" s="26"/>
      <c r="E191" s="26"/>
    </row>
    <row r="192" spans="1:5" ht="47.25" customHeight="1" x14ac:dyDescent="0.25">
      <c r="A192" s="16"/>
      <c r="B192" s="45" t="s">
        <v>174</v>
      </c>
      <c r="C192" s="26"/>
      <c r="D192" s="26"/>
      <c r="E192" s="26"/>
    </row>
    <row r="193" spans="1:5" ht="47.25" customHeight="1" x14ac:dyDescent="0.25">
      <c r="A193" s="16"/>
      <c r="B193" s="43" t="s">
        <v>175</v>
      </c>
      <c r="C193" s="26"/>
      <c r="D193" s="26"/>
      <c r="E193" s="26"/>
    </row>
    <row r="194" spans="1:5" ht="47.25" customHeight="1" x14ac:dyDescent="0.25">
      <c r="A194" s="16"/>
      <c r="B194" s="43" t="s">
        <v>176</v>
      </c>
      <c r="C194" s="26"/>
      <c r="D194" s="26"/>
      <c r="E194" s="26"/>
    </row>
    <row r="195" spans="1:5" ht="47.25" customHeight="1" x14ac:dyDescent="0.25">
      <c r="A195" s="16"/>
      <c r="B195" s="46" t="s">
        <v>177</v>
      </c>
      <c r="C195" s="26"/>
      <c r="D195" s="26"/>
      <c r="E195" s="26"/>
    </row>
    <row r="196" spans="1:5" ht="47.25" customHeight="1" x14ac:dyDescent="0.25">
      <c r="A196" s="16"/>
      <c r="B196" s="43" t="s">
        <v>178</v>
      </c>
      <c r="C196" s="26"/>
      <c r="D196" s="26"/>
      <c r="E196" s="26"/>
    </row>
    <row r="197" spans="1:5" ht="25.5" customHeight="1" x14ac:dyDescent="0.25">
      <c r="A197" s="16"/>
      <c r="B197" s="43" t="s">
        <v>179</v>
      </c>
      <c r="C197" s="26"/>
      <c r="D197" s="26"/>
      <c r="E197" s="26"/>
    </row>
    <row r="198" spans="1:5" ht="100.5" customHeight="1" x14ac:dyDescent="0.25">
      <c r="A198" s="16"/>
      <c r="B198" s="38" t="s">
        <v>149</v>
      </c>
      <c r="C198" s="40">
        <v>8072</v>
      </c>
      <c r="D198" s="40">
        <v>0</v>
      </c>
      <c r="E198" s="40">
        <f>SUM(C198:D198)</f>
        <v>8072</v>
      </c>
    </row>
    <row r="199" spans="1:5" ht="65.25" customHeight="1" x14ac:dyDescent="0.25">
      <c r="A199" s="16"/>
      <c r="B199" s="31" t="s">
        <v>146</v>
      </c>
      <c r="C199" s="40">
        <v>8072</v>
      </c>
      <c r="D199" s="40">
        <v>0</v>
      </c>
      <c r="E199" s="40">
        <f>D199+C199</f>
        <v>8072</v>
      </c>
    </row>
    <row r="200" spans="1:5" ht="108.75" customHeight="1" x14ac:dyDescent="0.25">
      <c r="A200" s="16" t="s">
        <v>140</v>
      </c>
      <c r="B200" s="31" t="s">
        <v>150</v>
      </c>
      <c r="C200" s="40">
        <v>4036</v>
      </c>
      <c r="D200" s="40">
        <v>0</v>
      </c>
      <c r="E200" s="40">
        <f>D200+C200</f>
        <v>4036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2025-11-21T04:58:28Z</dcterms:modified>
</cp:coreProperties>
</file>